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0" documentId="13_ncr:1_{10FFC99D-FA67-4913-9154-04578DC3DC05}" xr6:coauthVersionLast="47" xr6:coauthVersionMax="47" xr10:uidLastSave="{00000000-0000-0000-0000-000000000000}"/>
  <bookViews>
    <workbookView xWindow="28680" yWindow="1290" windowWidth="25440" windowHeight="15270" xr2:uid="{1749E503-39DE-4D3A-A3A2-FB93FF0E79C1}"/>
  </bookViews>
  <sheets>
    <sheet name="TS" sheetId="1" r:id="rId1"/>
    <sheet name="Bendrieji reikalavimai" sheetId="2"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8" i="1" l="1"/>
  <c r="J7" i="1"/>
  <c r="K7" i="1" s="1"/>
  <c r="I7" i="1"/>
  <c r="Q8" i="1" l="1"/>
</calcChain>
</file>

<file path=xl/sharedStrings.xml><?xml version="1.0" encoding="utf-8"?>
<sst xmlns="http://schemas.openxmlformats.org/spreadsheetml/2006/main" count="36" uniqueCount="35">
  <si>
    <t>Pirkimo dalies Nr.</t>
  </si>
  <si>
    <t>Priemonės pavadinimas</t>
  </si>
  <si>
    <t>Charakteristikos, reikalavimai</t>
  </si>
  <si>
    <t>Mato vienetas</t>
  </si>
  <si>
    <t>PVM tarifas ٪</t>
  </si>
  <si>
    <t>Numatomas vieneto įkainis EUR su PVM</t>
  </si>
  <si>
    <t>BVPŽ kodas</t>
  </si>
  <si>
    <t xml:space="preserve">vnt. </t>
  </si>
  <si>
    <t>33140000-3</t>
  </si>
  <si>
    <t>Angiografinė punkcinė adata</t>
  </si>
  <si>
    <t xml:space="preserve">Ilgis nuo 50 mm iki 70 mm, diametras 18G, 19 G ir 20 G. Specialios plonasienės konstrukcijos suteikiančios adatai lankstumo. Maksimalus galimas vielos - pravediklio diametras 0,038 colio. Adatos plokštuma pirštui atremti pagaminta iš skaidrios bespalvės permatomos medžiagos jungtyje suformuotas žymeklis - plokštuma pirštui atremti ir punkcijos krypčiai pasirinkti. </t>
  </si>
  <si>
    <t>Viso:</t>
  </si>
  <si>
    <t>Prekės kodas</t>
  </si>
  <si>
    <t>Preliminarus* kiekis</t>
  </si>
  <si>
    <t>PLANUOJAMA</t>
  </si>
  <si>
    <t>Maksimali pirkimo suma Eur be PVM</t>
  </si>
  <si>
    <t>Maksimali pirkimo suma Eur su PVM</t>
  </si>
  <si>
    <t>Mato vieneto įkainis EUR be PVM</t>
  </si>
  <si>
    <t>Suma Eur be PVM</t>
  </si>
  <si>
    <t>Suma Eur su PVM</t>
  </si>
  <si>
    <r>
      <rPr>
        <b/>
        <sz val="10"/>
        <rFont val="Times New Roman"/>
        <family val="1"/>
        <charset val="186"/>
      </rPr>
      <t>Siūloma parametro reikšmė</t>
    </r>
    <r>
      <rPr>
        <sz val="10"/>
        <rFont val="Times New Roman"/>
        <family val="1"/>
        <charset val="186"/>
      </rPr>
      <t xml:space="preserve"> 
(Failo, </t>
    </r>
    <r>
      <rPr>
        <sz val="10"/>
        <color rgb="FFC00000"/>
        <rFont val="Times New Roman"/>
        <family val="1"/>
        <charset val="186"/>
      </rPr>
      <t>dokumento pavadinimas ir puslapio Nr</t>
    </r>
    <r>
      <rPr>
        <sz val="10"/>
        <rFont val="Times New Roman"/>
        <family val="1"/>
        <charset val="186"/>
      </rPr>
      <t xml:space="preserve">., pažymintis vietą, kurioje yra siūlomus techninius parametrus patvirtinantys dokumentai, </t>
    </r>
    <r>
      <rPr>
        <sz val="10"/>
        <color rgb="FFC00000"/>
        <rFont val="Times New Roman"/>
        <family val="1"/>
        <charset val="186"/>
      </rPr>
      <t>nuoroda į gamintojo interneto tinklalapį</t>
    </r>
    <r>
      <rPr>
        <sz val="10"/>
        <rFont val="Times New Roman"/>
        <family val="1"/>
        <charset val="186"/>
      </rPr>
      <t xml:space="preserve"> (jei toks yra), nuoroda turi būti tiksli į konkrečią prekę)</t>
    </r>
  </si>
  <si>
    <t>Firminis priemonės pavadinimas, gamintojas</t>
  </si>
  <si>
    <t>TECHNINĖ SPECIFIKACIJA</t>
  </si>
  <si>
    <t>Vienkartinės medicinos pagalbos priemonės intervencinei kardiologijai ir radiologijai (9826)</t>
  </si>
  <si>
    <t>SPS 1 priedas</t>
  </si>
  <si>
    <t xml:space="preserve">2. Visoms nurodytoms konkrečioms medžiagoms ir/ar konkretiems prekių pavadinimams taikoma „arba lygiavertis“.                </t>
  </si>
  <si>
    <t xml:space="preserve">3. Tiekėjas, siūlantis lygiavertę prekę privalo patikimomis priemonėmis įrodyti, kad siūloma prekė yra lygiavertė ir visiškai atitinka techninėje specifikacijoje keliamus reikalavimus.      </t>
  </si>
  <si>
    <t>PO turi teisę reikalauti pateikti katalogų ir techninių aprašų originalus, o tiekėjui jų nepateikus – pasiūlymą atmesti.</t>
  </si>
  <si>
    <t>5. Garantinis terminas - pristatymo metu prekių galiojimo terminas turi būti ne trumpesnis nei 70% (septyniasdešimt procentų) priemonės galiojimo termino.</t>
  </si>
  <si>
    <r>
      <t xml:space="preserve">1 . Prekių kokybė, žymėjimas, informacija vartotojui turi atitikti 93/42/EEC ir/ar MDR (ES) 2017/745 direktivų reikalavimams, CE ženklinimas, </t>
    </r>
    <r>
      <rPr>
        <u/>
        <sz val="11"/>
        <color theme="1"/>
        <rFont val="Times"/>
        <family val="1"/>
      </rPr>
      <t>pateikti kartu su pasiūlymu tai įrodančius dokumentus.</t>
    </r>
  </si>
  <si>
    <r>
      <t xml:space="preserve">4. Tiekėjas </t>
    </r>
    <r>
      <rPr>
        <u/>
        <sz val="11"/>
        <color theme="1"/>
        <rFont val="Times"/>
        <family val="1"/>
      </rPr>
      <t>kartu su pasiūlymu turi pateikti dokumentus, įrodančius siūlomų prekių atitikimą kokybės ir techniniams reikalavimams</t>
    </r>
    <r>
      <rPr>
        <sz val="11"/>
        <color theme="1"/>
        <rFont val="Times"/>
        <family val="1"/>
      </rPr>
      <t xml:space="preserve">,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r>
  </si>
  <si>
    <t>Bendrieji reikalavimai:</t>
  </si>
  <si>
    <t>Anntom Medica Limited (Kinija)</t>
  </si>
  <si>
    <t>AT2307, AT2308, AT2309</t>
  </si>
  <si>
    <r>
      <t xml:space="preserve">Ilgis nuo 70 mm, diametras 18G, 19 G ir 20 G. Specialios plonasienės konstrukcijos suteikiančios adatai lankstumo. Maksimalus galimas vielos - pravediklio diametras 0,038 colio. Adatos plokštuma pirštui atremti pagaminta iš skaidrios bespalvės permatomos medžiagos jungtyje suformuotas žymeklis - plokštuma pirštui atremti ir punkcijos krypčiai pasirinkti. </t>
    </r>
    <r>
      <rPr>
        <b/>
        <sz val="11"/>
        <color theme="1"/>
        <rFont val="Times New Roman"/>
        <family val="1"/>
      </rPr>
      <t>Failas</t>
    </r>
    <r>
      <rPr>
        <sz val="11"/>
        <color theme="1"/>
        <rFont val="Times New Roman"/>
        <family val="1"/>
      </rPr>
      <t xml:space="preserve"> "Katalogai_1003s"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</si>
</sst>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sz val="11"/>
      <color theme="1"/>
      <name val="Calibri"/>
      <family val="2"/>
      <charset val="186"/>
      <scheme val="minor"/>
    </font>
    <font>
      <sz val="11"/>
      <name val="Times New Roman"/>
      <family val="1"/>
    </font>
    <font>
      <sz val="11"/>
      <color theme="1"/>
      <name val="Times New Roman"/>
      <family val="1"/>
      <charset val="186"/>
    </font>
    <font>
      <sz val="11"/>
      <color theme="1"/>
      <name val="Times New Roman"/>
      <family val="1"/>
    </font>
    <font>
      <b/>
      <sz val="11"/>
      <color theme="1"/>
      <name val="Times New Roman"/>
      <family val="1"/>
      <charset val="186"/>
    </font>
    <font>
      <sz val="10.5"/>
      <name val="Times New Roman"/>
      <family val="1"/>
      <charset val="186"/>
    </font>
    <font>
      <sz val="10.5"/>
      <color theme="1"/>
      <name val="Times New Roman"/>
      <family val="1"/>
      <charset val="186"/>
    </font>
    <font>
      <b/>
      <sz val="11"/>
      <color theme="1"/>
      <name val="Times New Roman"/>
      <family val="1"/>
    </font>
    <font>
      <sz val="10"/>
      <name val="Times New Roman"/>
      <family val="1"/>
    </font>
    <font>
      <sz val="10"/>
      <color theme="1"/>
      <name val="Times New Roman"/>
      <family val="1"/>
    </font>
    <font>
      <sz val="10"/>
      <color rgb="FF000000"/>
      <name val="Times New Roman"/>
      <family val="1"/>
    </font>
    <font>
      <b/>
      <sz val="10"/>
      <color theme="1"/>
      <name val="Times New Roman"/>
      <family val="1"/>
      <charset val="186"/>
    </font>
    <font>
      <sz val="10"/>
      <name val="Times New Roman"/>
      <family val="1"/>
      <charset val="186"/>
    </font>
    <font>
      <b/>
      <sz val="10"/>
      <name val="Times New Roman"/>
      <family val="1"/>
      <charset val="186"/>
    </font>
    <font>
      <sz val="10"/>
      <color rgb="FFC00000"/>
      <name val="Times New Roman"/>
      <family val="1"/>
      <charset val="186"/>
    </font>
    <font>
      <sz val="11"/>
      <color theme="1"/>
      <name val="Times"/>
      <family val="1"/>
    </font>
    <font>
      <u/>
      <sz val="11"/>
      <color theme="1"/>
      <name val="Times"/>
      <family val="1"/>
    </font>
    <font>
      <b/>
      <sz val="11"/>
      <color theme="1"/>
      <name val="Times"/>
      <family val="1"/>
    </font>
    <font>
      <b/>
      <sz val="10.5"/>
      <name val="Times New Roman"/>
      <family val="1"/>
      <charset val="186"/>
    </font>
    <font>
      <b/>
      <sz val="10"/>
      <color rgb="FF000000"/>
      <name val="Times New Roman"/>
      <family val="1"/>
      <charset val="186"/>
    </font>
  </fonts>
  <fills count="5">
    <fill>
      <patternFill patternType="none"/>
    </fill>
    <fill>
      <patternFill patternType="gray125"/>
    </fill>
    <fill>
      <patternFill patternType="solid">
        <fgColor theme="8" tint="0.79998168889431442"/>
        <bgColor indexed="64"/>
      </patternFill>
    </fill>
    <fill>
      <patternFill patternType="solid">
        <fgColor theme="0" tint="-4.9989318521683403E-2"/>
        <bgColor indexed="64"/>
      </patternFill>
    </fill>
    <fill>
      <patternFill patternType="solid">
        <fgColor theme="0" tint="-4.9989318521683403E-2"/>
        <bgColor rgb="FF000000"/>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40">
    <xf numFmtId="0" fontId="0" fillId="0" borderId="0" xfId="0"/>
    <xf numFmtId="0" fontId="3" fillId="0" borderId="0" xfId="0" applyFont="1"/>
    <xf numFmtId="0" fontId="4" fillId="0" borderId="0" xfId="0" applyFont="1" applyAlignment="1">
      <alignment horizontal="center" vertical="top"/>
    </xf>
    <xf numFmtId="0" fontId="4" fillId="0" borderId="0" xfId="0" applyFont="1"/>
    <xf numFmtId="0" fontId="7" fillId="0" borderId="0" xfId="0" applyFont="1" applyAlignment="1">
      <alignment vertical="center"/>
    </xf>
    <xf numFmtId="0" fontId="10" fillId="0" borderId="0" xfId="0" applyFont="1"/>
    <xf numFmtId="0" fontId="11"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2" fillId="2" borderId="1" xfId="0" applyFont="1" applyFill="1" applyBorder="1" applyAlignment="1">
      <alignment horizontal="center"/>
    </xf>
    <xf numFmtId="4" fontId="8" fillId="2" borderId="1" xfId="0" applyNumberFormat="1" applyFont="1" applyFill="1" applyBorder="1" applyAlignment="1">
      <alignment horizontal="right"/>
    </xf>
    <xf numFmtId="0" fontId="8" fillId="0" borderId="0" xfId="0" applyFont="1" applyAlignment="1">
      <alignment horizontal="right" vertical="center"/>
    </xf>
    <xf numFmtId="0" fontId="8" fillId="0" borderId="0" xfId="0" applyFont="1" applyAlignment="1">
      <alignment horizontal="center" vertical="top"/>
    </xf>
    <xf numFmtId="0" fontId="8" fillId="0" borderId="0" xfId="0" applyFont="1" applyAlignment="1">
      <alignment horizontal="center"/>
    </xf>
    <xf numFmtId="0" fontId="5" fillId="0" borderId="0" xfId="0" applyFont="1" applyAlignment="1">
      <alignment horizontal="right"/>
    </xf>
    <xf numFmtId="0" fontId="13" fillId="3" borderId="2" xfId="0" applyFont="1" applyFill="1" applyBorder="1" applyAlignment="1">
      <alignment horizontal="center" vertical="center" wrapText="1"/>
    </xf>
    <xf numFmtId="0" fontId="4" fillId="0" borderId="0" xfId="0" applyFont="1" applyAlignment="1">
      <alignment vertical="top"/>
    </xf>
    <xf numFmtId="0" fontId="16" fillId="0" borderId="0" xfId="0" applyFont="1" applyAlignment="1">
      <alignment vertical="top" wrapText="1"/>
    </xf>
    <xf numFmtId="0" fontId="16" fillId="0" borderId="0" xfId="0" applyFont="1"/>
    <xf numFmtId="0" fontId="16" fillId="0" borderId="0" xfId="0" applyFont="1" applyAlignment="1">
      <alignment wrapText="1"/>
    </xf>
    <xf numFmtId="0" fontId="18" fillId="0" borderId="0" xfId="0" applyFont="1"/>
    <xf numFmtId="0" fontId="19" fillId="4" borderId="1"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vertical="center" wrapText="1"/>
    </xf>
    <xf numFmtId="0" fontId="2" fillId="0" borderId="1" xfId="1" applyFont="1" applyBorder="1" applyAlignment="1">
      <alignment horizontal="left" vertical="center" wrapText="1"/>
    </xf>
    <xf numFmtId="0" fontId="10" fillId="0" borderId="1" xfId="0" applyFont="1" applyBorder="1" applyAlignment="1">
      <alignment horizontal="center" vertical="center"/>
    </xf>
    <xf numFmtId="4" fontId="4" fillId="0" borderId="1" xfId="0" applyNumberFormat="1" applyFont="1" applyBorder="1" applyAlignment="1">
      <alignment horizontal="center" vertical="center"/>
    </xf>
    <xf numFmtId="0" fontId="10" fillId="2" borderId="1" xfId="0" applyFont="1" applyFill="1" applyBorder="1" applyAlignment="1">
      <alignment horizontal="center" vertical="center"/>
    </xf>
    <xf numFmtId="4" fontId="4" fillId="2" borderId="1" xfId="0" applyNumberFormat="1" applyFont="1" applyFill="1" applyBorder="1" applyAlignment="1">
      <alignment horizontal="right" vertical="center"/>
    </xf>
    <xf numFmtId="0" fontId="4" fillId="0" borderId="0" xfId="0" applyFont="1" applyAlignment="1">
      <alignment horizontal="center" vertical="top"/>
    </xf>
    <xf numFmtId="0" fontId="5" fillId="0" borderId="0" xfId="0" applyFont="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4" fillId="2" borderId="1" xfId="0" applyFont="1" applyFill="1" applyBorder="1" applyAlignment="1">
      <alignment horizontal="center"/>
    </xf>
    <xf numFmtId="0" fontId="5" fillId="3" borderId="1" xfId="0" applyFont="1" applyFill="1" applyBorder="1" applyAlignment="1">
      <alignment horizontal="center"/>
    </xf>
  </cellXfs>
  <cellStyles count="2">
    <cellStyle name="Normal" xfId="0" builtinId="0"/>
    <cellStyle name="Normal 14 2" xfId="1" xr:uid="{BA3CC747-416C-4C81-855B-A7B95638E5E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BB8B5-4B31-4E01-97A7-74B7C968D215}">
  <dimension ref="A1:Q13"/>
  <sheetViews>
    <sheetView tabSelected="1" zoomScale="90" zoomScaleNormal="90" workbookViewId="0">
      <selection activeCell="C7" sqref="C7"/>
    </sheetView>
  </sheetViews>
  <sheetFormatPr defaultColWidth="9.140625" defaultRowHeight="15" x14ac:dyDescent="0.25"/>
  <cols>
    <col min="1" max="1" width="7.140625" style="2" customWidth="1"/>
    <col min="2" max="2" width="22.5703125" style="3" customWidth="1"/>
    <col min="3" max="3" width="59.140625" style="3" customWidth="1"/>
    <col min="4" max="4" width="10.5703125" style="5" customWidth="1"/>
    <col min="5" max="5" width="7.85546875" style="2" customWidth="1"/>
    <col min="6" max="6" width="8.5703125" style="2" customWidth="1"/>
    <col min="7" max="7" width="9.85546875" style="3" customWidth="1"/>
    <col min="8" max="8" width="5.7109375" style="5" customWidth="1"/>
    <col min="9" max="9" width="16.5703125" style="3" hidden="1" customWidth="1"/>
    <col min="10" max="11" width="12.28515625" style="3" customWidth="1"/>
    <col min="12" max="12" width="20.42578125" style="3" customWidth="1"/>
    <col min="13" max="13" width="12.140625" style="3" customWidth="1"/>
    <col min="14" max="14" width="33.140625" style="3" customWidth="1"/>
    <col min="15" max="15" width="5.140625" style="5" customWidth="1"/>
    <col min="16" max="17" width="12.7109375" style="3" customWidth="1"/>
    <col min="18" max="16384" width="9.140625" style="1"/>
  </cols>
  <sheetData>
    <row r="1" spans="1:17" x14ac:dyDescent="0.25">
      <c r="A1" s="32" t="s">
        <v>22</v>
      </c>
      <c r="B1" s="32"/>
      <c r="C1" s="32"/>
      <c r="D1" s="32"/>
      <c r="E1" s="32"/>
      <c r="F1" s="32"/>
      <c r="G1" s="32"/>
      <c r="H1" s="32"/>
      <c r="I1" s="32"/>
      <c r="J1" s="32"/>
      <c r="K1" s="5" t="s">
        <v>24</v>
      </c>
    </row>
    <row r="2" spans="1:17" ht="21" customHeight="1" x14ac:dyDescent="0.25">
      <c r="A2" s="33" t="s">
        <v>23</v>
      </c>
      <c r="B2" s="33"/>
      <c r="C2" s="33"/>
      <c r="D2" s="33"/>
      <c r="E2" s="33"/>
      <c r="F2" s="33"/>
      <c r="G2" s="33"/>
      <c r="H2" s="33"/>
      <c r="I2" s="33"/>
      <c r="J2" s="33"/>
      <c r="K2" s="15"/>
    </row>
    <row r="3" spans="1:17" x14ac:dyDescent="0.25">
      <c r="A3" s="32"/>
      <c r="B3" s="32"/>
      <c r="C3" s="32"/>
      <c r="D3" s="32"/>
      <c r="E3" s="32"/>
      <c r="F3" s="32"/>
      <c r="G3" s="32"/>
      <c r="H3" s="32"/>
      <c r="I3" s="32"/>
      <c r="J3" s="32"/>
      <c r="K3" s="32"/>
    </row>
    <row r="5" spans="1:17" ht="14.45" customHeight="1" x14ac:dyDescent="0.25">
      <c r="A5" s="34" t="s">
        <v>0</v>
      </c>
      <c r="B5" s="34" t="s">
        <v>1</v>
      </c>
      <c r="C5" s="34" t="s">
        <v>2</v>
      </c>
      <c r="D5" s="36" t="s">
        <v>6</v>
      </c>
      <c r="E5" s="34" t="s">
        <v>3</v>
      </c>
      <c r="F5" s="34" t="s">
        <v>13</v>
      </c>
      <c r="G5" s="39"/>
      <c r="H5" s="39"/>
      <c r="I5" s="39"/>
      <c r="J5" s="39"/>
      <c r="K5" s="39"/>
      <c r="L5" s="39"/>
      <c r="M5" s="39"/>
      <c r="N5" s="39"/>
      <c r="O5" s="38" t="s">
        <v>14</v>
      </c>
      <c r="P5" s="38"/>
      <c r="Q5" s="38"/>
    </row>
    <row r="6" spans="1:17" s="4" customFormat="1" ht="93.6" customHeight="1" x14ac:dyDescent="0.25">
      <c r="A6" s="35"/>
      <c r="B6" s="35"/>
      <c r="C6" s="35"/>
      <c r="D6" s="37"/>
      <c r="E6" s="35"/>
      <c r="F6" s="35"/>
      <c r="G6" s="20" t="s">
        <v>17</v>
      </c>
      <c r="H6" s="21" t="s">
        <v>4</v>
      </c>
      <c r="I6" s="22" t="s">
        <v>5</v>
      </c>
      <c r="J6" s="22" t="s">
        <v>18</v>
      </c>
      <c r="K6" s="22" t="s">
        <v>19</v>
      </c>
      <c r="L6" s="22" t="s">
        <v>21</v>
      </c>
      <c r="M6" s="22" t="s">
        <v>12</v>
      </c>
      <c r="N6" s="14" t="s">
        <v>20</v>
      </c>
      <c r="O6" s="6" t="s">
        <v>4</v>
      </c>
      <c r="P6" s="7" t="s">
        <v>15</v>
      </c>
      <c r="Q6" s="7" t="s">
        <v>16</v>
      </c>
    </row>
    <row r="7" spans="1:17" s="3" customFormat="1" ht="186.75" customHeight="1" x14ac:dyDescent="0.25">
      <c r="A7" s="25">
        <v>5</v>
      </c>
      <c r="B7" s="26" t="s">
        <v>9</v>
      </c>
      <c r="C7" s="27" t="s">
        <v>10</v>
      </c>
      <c r="D7" s="28" t="s">
        <v>8</v>
      </c>
      <c r="E7" s="25" t="s">
        <v>7</v>
      </c>
      <c r="F7" s="25">
        <v>2200</v>
      </c>
      <c r="G7" s="29">
        <v>1.86</v>
      </c>
      <c r="H7" s="28">
        <v>5</v>
      </c>
      <c r="I7" s="29">
        <f t="shared" ref="I7" si="0">G7*1.05</f>
        <v>1.9530000000000003</v>
      </c>
      <c r="J7" s="29">
        <f t="shared" ref="J7" si="1">F7*G7</f>
        <v>4092</v>
      </c>
      <c r="K7" s="29">
        <f t="shared" ref="K7" si="2">J7*1.05</f>
        <v>4296.6000000000004</v>
      </c>
      <c r="L7" s="24" t="s">
        <v>32</v>
      </c>
      <c r="M7" s="24" t="s">
        <v>33</v>
      </c>
      <c r="N7" s="23" t="s">
        <v>34</v>
      </c>
      <c r="O7" s="30">
        <v>5</v>
      </c>
      <c r="P7" s="31">
        <v>4180</v>
      </c>
      <c r="Q7" s="31">
        <v>4389</v>
      </c>
    </row>
    <row r="8" spans="1:17" s="3" customFormat="1" x14ac:dyDescent="0.25">
      <c r="A8" s="2"/>
      <c r="C8" s="10"/>
      <c r="D8" s="5"/>
      <c r="E8" s="2"/>
      <c r="F8" s="11"/>
      <c r="H8" s="5"/>
      <c r="J8" s="12"/>
      <c r="K8" s="12"/>
      <c r="N8" s="13" t="s">
        <v>11</v>
      </c>
      <c r="O8" s="8">
        <v>5</v>
      </c>
      <c r="P8" s="9">
        <f>SUM(P7:P7)</f>
        <v>4180</v>
      </c>
      <c r="Q8" s="9">
        <f>SUM(Q7:Q7)</f>
        <v>4389</v>
      </c>
    </row>
    <row r="9" spans="1:17" s="3" customFormat="1" x14ac:dyDescent="0.25">
      <c r="A9" s="2"/>
      <c r="D9" s="5"/>
      <c r="E9" s="2"/>
      <c r="F9" s="2"/>
      <c r="H9" s="5"/>
      <c r="O9" s="5"/>
    </row>
    <row r="10" spans="1:17" s="3" customFormat="1" x14ac:dyDescent="0.25">
      <c r="A10" s="2"/>
      <c r="D10" s="5"/>
      <c r="E10" s="2"/>
      <c r="F10" s="2"/>
      <c r="H10" s="5"/>
      <c r="O10" s="5"/>
    </row>
    <row r="11" spans="1:17" s="3" customFormat="1" x14ac:dyDescent="0.25">
      <c r="A11" s="2"/>
      <c r="D11" s="5"/>
      <c r="E11" s="2"/>
      <c r="F11" s="2"/>
      <c r="H11" s="5"/>
      <c r="O11" s="5"/>
    </row>
    <row r="12" spans="1:17" s="3" customFormat="1" x14ac:dyDescent="0.25">
      <c r="A12" s="2"/>
      <c r="D12" s="5"/>
      <c r="E12" s="2"/>
      <c r="F12" s="2"/>
      <c r="H12" s="5"/>
      <c r="O12" s="5"/>
    </row>
    <row r="13" spans="1:17" s="3" customFormat="1" x14ac:dyDescent="0.25">
      <c r="A13" s="2"/>
      <c r="D13" s="5"/>
      <c r="E13" s="2"/>
      <c r="F13" s="2"/>
      <c r="H13" s="5"/>
      <c r="O13" s="5"/>
    </row>
  </sheetData>
  <mergeCells count="11">
    <mergeCell ref="O5:Q5"/>
    <mergeCell ref="G5:N5"/>
    <mergeCell ref="F5:F6"/>
    <mergeCell ref="E5:E6"/>
    <mergeCell ref="C5:C6"/>
    <mergeCell ref="A1:J1"/>
    <mergeCell ref="A3:K3"/>
    <mergeCell ref="A2:J2"/>
    <mergeCell ref="A5:A6"/>
    <mergeCell ref="D5:D6"/>
    <mergeCell ref="B5:B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0325C-EC4C-4CBB-A125-C518C83E6318}">
  <dimension ref="A2:A8"/>
  <sheetViews>
    <sheetView workbookViewId="0">
      <selection activeCell="D6" sqref="D6"/>
    </sheetView>
  </sheetViews>
  <sheetFormatPr defaultRowHeight="15" x14ac:dyDescent="0.25"/>
  <cols>
    <col min="1" max="1" width="86.85546875" style="17" customWidth="1"/>
  </cols>
  <sheetData>
    <row r="2" spans="1:1" x14ac:dyDescent="0.25">
      <c r="A2" s="19" t="s">
        <v>31</v>
      </c>
    </row>
    <row r="3" spans="1:1" ht="45" x14ac:dyDescent="0.25">
      <c r="A3" s="16" t="s">
        <v>29</v>
      </c>
    </row>
    <row r="4" spans="1:1" ht="30" x14ac:dyDescent="0.25">
      <c r="A4" s="16" t="s">
        <v>25</v>
      </c>
    </row>
    <row r="5" spans="1:1" ht="30" x14ac:dyDescent="0.25">
      <c r="A5" s="16" t="s">
        <v>26</v>
      </c>
    </row>
    <row r="6" spans="1:1" ht="217.5" customHeight="1" x14ac:dyDescent="0.25">
      <c r="A6" s="16" t="s">
        <v>30</v>
      </c>
    </row>
    <row r="7" spans="1:1" ht="30" x14ac:dyDescent="0.25">
      <c r="A7" s="18" t="s">
        <v>27</v>
      </c>
    </row>
    <row r="8" spans="1:1" ht="27.95" customHeight="1" x14ac:dyDescent="0.25">
      <c r="A8" s="18" t="s">
        <v>28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TS</vt:lpstr>
      <vt:lpstr>Bendrieji reikalavimai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2025-11-03T10:54:05Z</dcterms:created>
  <dcterms:modified xsi:type="dcterms:W3CDTF">2025-11-03T10:54:42Z</dcterms:modified>
</cp:coreProperties>
</file>